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1\89401 К МСП- Реконстр. ВЛ Свободный\"/>
    </mc:Choice>
  </mc:AlternateContent>
  <bookViews>
    <workbookView xWindow="0" yWindow="0" windowWidth="29730" windowHeight="171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1" l="1"/>
  <c r="M10" i="1"/>
  <c r="N11" i="1"/>
  <c r="N10" i="1"/>
  <c r="J9" i="1"/>
  <c r="I11" i="1"/>
  <c r="I10" i="1"/>
  <c r="J11" i="1"/>
  <c r="J10" i="1"/>
  <c r="G11" i="1" l="1"/>
  <c r="G10" i="1" l="1"/>
  <c r="G9" i="1" l="1"/>
  <c r="G12" i="1" s="1"/>
  <c r="F3" i="1" l="1"/>
  <c r="I9" i="1" l="1"/>
  <c r="N9" i="1"/>
  <c r="P9" i="1"/>
  <c r="Q9" i="1" s="1"/>
  <c r="M9" i="1"/>
  <c r="Q12" i="1" l="1"/>
  <c r="Q13" i="1" s="1"/>
  <c r="Q14" i="1" s="1"/>
  <c r="G13" i="1"/>
  <c r="G14" i="1" s="1"/>
</calcChain>
</file>

<file path=xl/sharedStrings.xml><?xml version="1.0" encoding="utf-8"?>
<sst xmlns="http://schemas.openxmlformats.org/spreadsheetml/2006/main" count="38" uniqueCount="29">
  <si>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</si>
  <si>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</si>
  <si>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</si>
  <si>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</si>
  <si>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</si>
  <si>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</si>
  <si>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</si>
  <si>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</si>
  <si>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</si>
  <si>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</si>
  <si>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</si>
  <si>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</si>
  <si>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</si>
  <si>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</si>
  <si>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</si>
  <si>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</si>
  <si>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</si>
  <si>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</si>
  <si>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</si>
  <si>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</si>
  <si>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</si>
  <si>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1.1.</t>
  </si>
  <si>
    <t>1.2.</t>
  </si>
  <si>
    <t>Проектные работы</t>
  </si>
  <si>
    <t>Строительно-монтажные работы, включая оборудование и материалы</t>
  </si>
  <si>
    <t>Приложение № 8 к Документации о закупке – Структура НМЦ (в т.ч. форма Коммерческого предложения)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</si>
  <si>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</si>
  <si>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</si>
  <si>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Реконструкция ВЛ-10 кВ  г. Свободного и Свободненского района с разработкой  ПСД                                             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</si>
</sst>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/>
      <right style="medium">
        <color indexed="64"/>
      </right>
      <top/>
      <bottom style="medium">
        <color rgb="FF00206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1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/>
    </xf>
    <xf numFmtId="49" fontId="8" fillId="2" borderId="36" xfId="0" applyNumberFormat="1" applyFont="1" applyFill="1" applyBorder="1" applyAlignment="1" applyProtection="1">
      <alignment horizontal="left" vertical="top" wrapText="1"/>
      <protection locked="0"/>
    </xf>
    <xf numFmtId="4" fontId="8" fillId="2" borderId="37" xfId="0" applyNumberFormat="1" applyFont="1" applyFill="1" applyBorder="1" applyAlignment="1" applyProtection="1">
      <alignment horizontal="center" vertical="top" wrapText="1"/>
      <protection locked="0"/>
    </xf>
    <xf numFmtId="3" fontId="8" fillId="2" borderId="37" xfId="0" applyNumberFormat="1" applyFont="1" applyFill="1" applyBorder="1" applyAlignment="1" applyProtection="1">
      <alignment horizontal="center" vertical="top" wrapText="1"/>
      <protection locked="0"/>
    </xf>
    <xf numFmtId="49" fontId="8" fillId="2" borderId="34" xfId="0" applyNumberFormat="1" applyFont="1" applyFill="1" applyBorder="1" applyAlignment="1" applyProtection="1">
      <alignment horizontal="left" vertical="top" wrapText="1"/>
      <protection locked="0"/>
    </xf>
    <xf numFmtId="4" fontId="8" fillId="2" borderId="34" xfId="0" applyNumberFormat="1" applyFont="1" applyFill="1" applyBorder="1" applyAlignment="1" applyProtection="1">
      <alignment horizontal="center" vertical="top" wrapText="1"/>
      <protection locked="0"/>
    </xf>
    <xf numFmtId="3" fontId="8" fillId="2" borderId="34" xfId="0" applyNumberFormat="1" applyFont="1" applyFill="1" applyBorder="1" applyAlignment="1" applyProtection="1">
      <alignment horizontal="center" vertical="top" wrapText="1"/>
      <protection locked="0"/>
    </xf>
    <xf numFmtId="0" fontId="4" fillId="5" borderId="35" xfId="0" applyFont="1" applyFill="1" applyBorder="1" applyAlignment="1">
      <alignment horizontal="center"/>
    </xf>
    <xf numFmtId="49" fontId="2" fillId="5" borderId="36" xfId="0" applyNumberFormat="1" applyFont="1" applyFill="1" applyBorder="1" applyAlignment="1">
      <alignment horizontal="left" vertical="top" wrapText="1"/>
    </xf>
    <xf numFmtId="49" fontId="8" fillId="2" borderId="37" xfId="0" applyNumberFormat="1" applyFont="1" applyFill="1" applyBorder="1" applyAlignment="1" applyProtection="1">
      <alignment horizontal="left" vertical="top" wrapText="1"/>
      <protection locked="0"/>
    </xf>
    <xf numFmtId="3" fontId="2" fillId="5" borderId="37" xfId="0" applyNumberFormat="1" applyFont="1" applyFill="1" applyBorder="1" applyAlignment="1">
      <alignment horizontal="center" vertical="top" wrapText="1"/>
    </xf>
    <xf numFmtId="4" fontId="2" fillId="5" borderId="37" xfId="0" applyNumberFormat="1" applyFont="1" applyFill="1" applyBorder="1" applyAlignment="1">
      <alignment horizontal="center" vertical="top" wrapText="1"/>
    </xf>
    <xf numFmtId="3" fontId="2" fillId="5" borderId="34" xfId="0" applyNumberFormat="1" applyFont="1" applyFill="1" applyBorder="1" applyAlignment="1">
      <alignment horizontal="center" vertical="top" wrapText="1"/>
    </xf>
    <xf numFmtId="4" fontId="2" fillId="5" borderId="34" xfId="0" applyNumberFormat="1" applyFont="1" applyFill="1" applyBorder="1" applyAlignment="1">
      <alignment horizontal="center" vertical="top" wrapText="1"/>
    </xf>
    <xf numFmtId="4" fontId="8" fillId="5" borderId="38" xfId="0" applyNumberFormat="1" applyFont="1" applyFill="1" applyBorder="1" applyAlignment="1" applyProtection="1">
      <alignment horizontal="center" vertical="top" wrapText="1"/>
    </xf>
    <xf numFmtId="4" fontId="1" fillId="4" borderId="39" xfId="0" applyNumberFormat="1" applyFont="1" applyFill="1" applyBorder="1" applyAlignment="1">
      <alignment horizontal="center" vertical="center" wrapText="1"/>
    </xf>
    <xf numFmtId="4" fontId="8" fillId="5" borderId="34" xfId="0" applyNumberFormat="1" applyFont="1" applyFill="1" applyBorder="1" applyAlignment="1" applyProtection="1">
      <alignment horizontal="center" vertical="top" wrapText="1"/>
    </xf>
    <xf numFmtId="4" fontId="2" fillId="5" borderId="38" xfId="0" applyNumberFormat="1" applyFont="1" applyFill="1" applyBorder="1" applyAlignment="1">
      <alignment horizontal="center" vertical="top" wrapText="1"/>
    </xf>
    <xf numFmtId="49" fontId="4" fillId="0" borderId="34" xfId="0" applyNumberFormat="1" applyFont="1" applyBorder="1" applyAlignment="1">
      <alignment horizontal="center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4" fontId="9" fillId="4" borderId="2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0" fontId="7" fillId="2" borderId="28" xfId="0" applyFont="1" applyFill="1" applyBorder="1" applyAlignment="1">
      <alignment horizontal="justify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5" fillId="6" borderId="31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4" fillId="5" borderId="34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tabSelected="1" zoomScaleNormal="100" workbookViewId="0">
      <selection activeCell="Q22" sqref="Q2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7" customWidth="1"/>
    <col min="11" max="11" width="21.28515625" customWidth="1"/>
    <col min="12" max="12" width="25.42578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5"/>
  </cols>
  <sheetData>
    <row r="1" spans="1:28" ht="34.5" customHeight="1" x14ac:dyDescent="0.25">
      <c r="B1" s="69" t="s">
        <v>25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3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74" t="s">
        <v>10</v>
      </c>
      <c r="C3" s="75"/>
      <c r="D3" s="75"/>
      <c r="E3" s="76"/>
      <c r="F3" s="20">
        <f>G12</f>
        <v>16047703.846939201</v>
      </c>
      <c r="G3" s="9" t="s">
        <v>2</v>
      </c>
      <c r="H3" s="1"/>
      <c r="I3" s="70" t="s">
        <v>16</v>
      </c>
      <c r="J3" s="71"/>
      <c r="K3" s="71"/>
      <c r="L3" s="71"/>
      <c r="M3" s="71"/>
      <c r="N3" s="71"/>
      <c r="O3" s="71"/>
      <c r="P3" s="71"/>
      <c r="Q3" s="71"/>
      <c r="R3" s="72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60"/>
      <c r="C4" s="60"/>
      <c r="D4" s="60"/>
      <c r="E4" s="60"/>
      <c r="F4" s="60"/>
      <c r="G4" s="60"/>
      <c r="H4" s="1"/>
      <c r="I4" s="73" t="s">
        <v>17</v>
      </c>
      <c r="J4" s="73"/>
      <c r="K4" s="73"/>
      <c r="L4" s="73"/>
      <c r="M4" s="73"/>
      <c r="N4" s="1"/>
      <c r="O4" s="1"/>
      <c r="P4" s="1"/>
      <c r="Q4" s="1"/>
      <c r="R4" s="23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1" t="s">
        <v>18</v>
      </c>
      <c r="J5" s="21"/>
      <c r="K5" s="21"/>
      <c r="L5" s="21"/>
      <c r="M5" s="21"/>
      <c r="N5" s="1"/>
      <c r="O5" s="1"/>
      <c r="P5" s="1"/>
      <c r="Q5" s="1"/>
      <c r="R5" s="23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3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61" t="s">
        <v>11</v>
      </c>
      <c r="C7" s="62"/>
      <c r="D7" s="63"/>
      <c r="E7" s="63"/>
      <c r="F7" s="64"/>
      <c r="G7" s="65"/>
      <c r="H7" s="5"/>
      <c r="I7" s="66" t="s">
        <v>19</v>
      </c>
      <c r="J7" s="67"/>
      <c r="K7" s="67"/>
      <c r="L7" s="67"/>
      <c r="M7" s="67"/>
      <c r="N7" s="67"/>
      <c r="O7" s="67"/>
      <c r="P7" s="67"/>
      <c r="Q7" s="68"/>
      <c r="R7" s="24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1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17" t="s">
        <v>9</v>
      </c>
      <c r="H8" s="1"/>
      <c r="I8" s="26" t="s">
        <v>3</v>
      </c>
      <c r="J8" s="7" t="s">
        <v>1</v>
      </c>
      <c r="K8" s="8" t="s">
        <v>26</v>
      </c>
      <c r="L8" s="7" t="s">
        <v>27</v>
      </c>
      <c r="M8" s="7" t="s">
        <v>7</v>
      </c>
      <c r="N8" s="8" t="s">
        <v>8</v>
      </c>
      <c r="O8" s="8" t="s">
        <v>12</v>
      </c>
      <c r="P8" s="8" t="s">
        <v>4</v>
      </c>
      <c r="Q8" s="27" t="s">
        <v>13</v>
      </c>
      <c r="R8" s="23"/>
      <c r="S8" s="1"/>
      <c r="T8" s="1"/>
      <c r="U8" s="1"/>
      <c r="V8" s="1"/>
      <c r="W8" s="1"/>
      <c r="X8" s="1"/>
      <c r="Y8" s="1"/>
      <c r="Z8" s="1"/>
      <c r="AA8" s="1"/>
    </row>
    <row r="9" spans="1:28" ht="57" customHeight="1" x14ac:dyDescent="0.25">
      <c r="A9" s="6"/>
      <c r="B9" s="28">
        <v>1</v>
      </c>
      <c r="C9" s="29" t="s">
        <v>28</v>
      </c>
      <c r="D9" s="30" t="s">
        <v>15</v>
      </c>
      <c r="E9" s="30">
        <v>16047703.846939201</v>
      </c>
      <c r="F9" s="31">
        <v>1</v>
      </c>
      <c r="G9" s="42">
        <f>E9*F9</f>
        <v>16047703.846939201</v>
      </c>
      <c r="H9" s="1"/>
      <c r="I9" s="35">
        <f>B9</f>
        <v>1</v>
      </c>
      <c r="J9" s="36" t="str">
        <f>C9</f>
        <v>Реконструкция ВЛ-10 кВ  г. Свободного и Свободненского района с разработкой  ПСД                                              в т.ч.:</v>
      </c>
      <c r="K9" s="37"/>
      <c r="L9" s="37"/>
      <c r="M9" s="38" t="str">
        <f>D9</f>
        <v>шт</v>
      </c>
      <c r="N9" s="39">
        <f>E9</f>
        <v>16047703.846939201</v>
      </c>
      <c r="O9" s="30"/>
      <c r="P9" s="38">
        <f>F9</f>
        <v>1</v>
      </c>
      <c r="Q9" s="45">
        <f>O9*P9</f>
        <v>0</v>
      </c>
      <c r="R9" s="23"/>
      <c r="S9" s="1"/>
      <c r="T9" s="1"/>
      <c r="U9" s="1"/>
      <c r="V9" s="1"/>
      <c r="W9" s="1"/>
      <c r="X9" s="1"/>
      <c r="Y9" s="1"/>
      <c r="Z9" s="1"/>
      <c r="AA9" s="1"/>
    </row>
    <row r="10" spans="1:28" x14ac:dyDescent="0.25">
      <c r="A10" s="6"/>
      <c r="B10" s="46" t="s">
        <v>21</v>
      </c>
      <c r="C10" s="32" t="s">
        <v>23</v>
      </c>
      <c r="D10" s="30" t="s">
        <v>15</v>
      </c>
      <c r="E10" s="33">
        <v>589323</v>
      </c>
      <c r="F10" s="34">
        <v>1</v>
      </c>
      <c r="G10" s="44">
        <f>F10*E10</f>
        <v>589323</v>
      </c>
      <c r="H10" s="1"/>
      <c r="I10" s="77" t="str">
        <f>B10</f>
        <v>1.1.</v>
      </c>
      <c r="J10" s="36" t="str">
        <f>C10</f>
        <v>Проектные работы</v>
      </c>
      <c r="K10" s="32"/>
      <c r="L10" s="32"/>
      <c r="M10" s="40" t="str">
        <f>D10</f>
        <v>шт</v>
      </c>
      <c r="N10" s="41">
        <f>E10</f>
        <v>589323</v>
      </c>
      <c r="O10" s="33"/>
      <c r="P10" s="40"/>
      <c r="Q10" s="41"/>
      <c r="R10" s="23"/>
      <c r="S10" s="1"/>
      <c r="T10" s="1"/>
      <c r="U10" s="1"/>
      <c r="V10" s="1"/>
      <c r="W10" s="1"/>
      <c r="X10" s="1"/>
      <c r="Y10" s="1"/>
      <c r="Z10" s="1"/>
      <c r="AA10" s="1"/>
    </row>
    <row r="11" spans="1:28" ht="45.75" customHeight="1" x14ac:dyDescent="0.25">
      <c r="A11" s="6"/>
      <c r="B11" s="46" t="s">
        <v>22</v>
      </c>
      <c r="C11" s="32" t="s">
        <v>24</v>
      </c>
      <c r="D11" s="30" t="s">
        <v>15</v>
      </c>
      <c r="E11" s="33">
        <v>15458380.83</v>
      </c>
      <c r="F11" s="34">
        <v>1</v>
      </c>
      <c r="G11" s="44">
        <f>E11*F11</f>
        <v>15458380.83</v>
      </c>
      <c r="H11" s="1"/>
      <c r="I11" s="77" t="str">
        <f>B11</f>
        <v>1.2.</v>
      </c>
      <c r="J11" s="36" t="str">
        <f>C11</f>
        <v>Строительно-монтажные работы, включая оборудование и материалы</v>
      </c>
      <c r="K11" s="32"/>
      <c r="L11" s="32"/>
      <c r="M11" s="40" t="str">
        <f>D11</f>
        <v>шт</v>
      </c>
      <c r="N11" s="41">
        <f>E11</f>
        <v>15458380.83</v>
      </c>
      <c r="O11" s="33"/>
      <c r="P11" s="40"/>
      <c r="Q11" s="41"/>
      <c r="R11" s="23"/>
      <c r="S11" s="1"/>
      <c r="T11" s="1"/>
      <c r="U11" s="1"/>
      <c r="V11" s="1"/>
      <c r="W11" s="1"/>
      <c r="X11" s="1"/>
      <c r="Y11" s="1"/>
      <c r="Z11" s="1"/>
      <c r="AA11" s="1"/>
    </row>
    <row r="12" spans="1:28" ht="21" customHeight="1" thickBot="1" x14ac:dyDescent="0.3">
      <c r="A12" s="6"/>
      <c r="B12" s="51" t="s">
        <v>5</v>
      </c>
      <c r="C12" s="52"/>
      <c r="D12" s="52"/>
      <c r="E12" s="52"/>
      <c r="F12" s="53"/>
      <c r="G12" s="43">
        <f>G9</f>
        <v>16047703.846939201</v>
      </c>
      <c r="H12" s="1"/>
      <c r="I12" s="51" t="s">
        <v>5</v>
      </c>
      <c r="J12" s="52"/>
      <c r="K12" s="52"/>
      <c r="L12" s="52"/>
      <c r="M12" s="52"/>
      <c r="N12" s="52"/>
      <c r="O12" s="52"/>
      <c r="P12" s="53"/>
      <c r="Q12" s="43">
        <f>SUM(Q9:Q9)</f>
        <v>0</v>
      </c>
      <c r="R12" s="23"/>
      <c r="S12" s="1"/>
      <c r="T12" s="1"/>
      <c r="U12" s="1"/>
      <c r="V12" s="1"/>
      <c r="W12" s="1"/>
      <c r="X12" s="1"/>
      <c r="Y12" s="1"/>
      <c r="Z12" s="1"/>
      <c r="AA12" s="1"/>
    </row>
    <row r="13" spans="1:28" ht="15" customHeight="1" x14ac:dyDescent="0.25">
      <c r="A13" s="6"/>
      <c r="B13" s="58" t="s">
        <v>14</v>
      </c>
      <c r="C13" s="59"/>
      <c r="D13" s="59"/>
      <c r="E13" s="59"/>
      <c r="F13" s="10">
        <v>0.2</v>
      </c>
      <c r="G13" s="18">
        <f>G12*F13</f>
        <v>3209540.7693878403</v>
      </c>
      <c r="H13" s="1"/>
      <c r="I13" s="58" t="s">
        <v>14</v>
      </c>
      <c r="J13" s="59"/>
      <c r="K13" s="59"/>
      <c r="L13" s="59"/>
      <c r="M13" s="59"/>
      <c r="N13" s="59"/>
      <c r="O13" s="59"/>
      <c r="P13" s="10">
        <v>0.2</v>
      </c>
      <c r="Q13" s="18">
        <f>Q12*P13</f>
        <v>0</v>
      </c>
      <c r="R13" s="23"/>
      <c r="S13" s="1"/>
      <c r="T13" s="1"/>
      <c r="U13" s="1"/>
      <c r="V13" s="1"/>
      <c r="W13" s="1"/>
      <c r="X13" s="1"/>
      <c r="Y13" s="1"/>
      <c r="Z13" s="1"/>
      <c r="AA13" s="1"/>
    </row>
    <row r="14" spans="1:28" ht="15.75" customHeight="1" thickBot="1" x14ac:dyDescent="0.3">
      <c r="A14" s="6"/>
      <c r="B14" s="55" t="s">
        <v>6</v>
      </c>
      <c r="C14" s="56"/>
      <c r="D14" s="56"/>
      <c r="E14" s="56"/>
      <c r="F14" s="57"/>
      <c r="G14" s="19">
        <f>G12+G13</f>
        <v>19257244.61632704</v>
      </c>
      <c r="H14" s="1"/>
      <c r="I14" s="55" t="s">
        <v>6</v>
      </c>
      <c r="J14" s="56"/>
      <c r="K14" s="56"/>
      <c r="L14" s="56"/>
      <c r="M14" s="56"/>
      <c r="N14" s="56"/>
      <c r="O14" s="56"/>
      <c r="P14" s="57"/>
      <c r="Q14" s="19">
        <f>Q12+Q13</f>
        <v>0</v>
      </c>
      <c r="R14" s="23"/>
      <c r="S14" s="1"/>
      <c r="T14" s="1"/>
      <c r="U14" s="1"/>
      <c r="V14" s="1"/>
      <c r="W14" s="1"/>
      <c r="X14" s="1"/>
      <c r="Y14" s="1"/>
      <c r="Z14" s="1"/>
      <c r="AA14" s="1"/>
    </row>
    <row r="15" spans="1:28" s="15" customFormat="1" ht="15.75" customHeight="1" x14ac:dyDescent="0.25">
      <c r="A15" s="11"/>
      <c r="B15" s="13"/>
      <c r="C15" s="13"/>
      <c r="D15" s="13"/>
      <c r="E15" s="13"/>
      <c r="F15" s="13"/>
      <c r="G15" s="14"/>
      <c r="H15" s="12"/>
      <c r="I15" s="13"/>
      <c r="J15" s="13"/>
      <c r="K15" s="13"/>
      <c r="L15" s="13"/>
      <c r="M15" s="13"/>
      <c r="N15" s="13"/>
      <c r="O15" s="13"/>
      <c r="P15" s="13"/>
      <c r="Q15" s="14"/>
      <c r="R15" s="23"/>
      <c r="S15" s="12"/>
      <c r="T15" s="12"/>
      <c r="U15" s="12"/>
      <c r="V15" s="12"/>
      <c r="W15" s="12"/>
      <c r="X15" s="12"/>
      <c r="Y15" s="12"/>
      <c r="Z15" s="12"/>
      <c r="AA15" s="12"/>
    </row>
    <row r="16" spans="1:28" ht="33.75" customHeight="1" x14ac:dyDescent="0.25">
      <c r="B16" s="54"/>
      <c r="C16" s="54"/>
      <c r="D16" s="54"/>
      <c r="E16" s="54"/>
      <c r="F16" s="54"/>
      <c r="G16" s="54"/>
      <c r="H16" s="1"/>
      <c r="I16" s="1"/>
      <c r="J16" s="1"/>
      <c r="K16" s="1"/>
      <c r="L16" s="1"/>
      <c r="M16" s="1"/>
      <c r="N16" s="2"/>
      <c r="O16" s="2"/>
      <c r="P16" s="2"/>
      <c r="Q16" s="1"/>
      <c r="R16" s="23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ht="151.5" customHeight="1" x14ac:dyDescent="0.25">
      <c r="B17" s="50"/>
      <c r="C17" s="50"/>
      <c r="D17" s="50"/>
      <c r="E17" s="50"/>
      <c r="F17" s="50"/>
      <c r="G17" s="50"/>
      <c r="H17" s="3"/>
      <c r="I17" s="3"/>
      <c r="J17" s="48" t="s">
        <v>20</v>
      </c>
      <c r="K17" s="49"/>
      <c r="L17" s="47"/>
      <c r="M17" s="22"/>
      <c r="N17" s="3"/>
      <c r="O17" s="3"/>
      <c r="P17" s="3"/>
      <c r="Q17" s="3"/>
      <c r="R17" s="23"/>
      <c r="S17" s="3"/>
      <c r="T17" s="3"/>
      <c r="U17" s="3"/>
      <c r="V17" s="3"/>
      <c r="W17" s="3"/>
      <c r="X17" s="3"/>
      <c r="Y17" s="3"/>
      <c r="Z17" s="3"/>
      <c r="AA17" s="3"/>
      <c r="AB17" s="1"/>
    </row>
    <row r="18" spans="2:28" x14ac:dyDescent="0.25">
      <c r="AA18" s="1"/>
    </row>
  </sheetData>
  <mergeCells count="16">
    <mergeCell ref="B4:G4"/>
    <mergeCell ref="B7:G7"/>
    <mergeCell ref="B13:E13"/>
    <mergeCell ref="I7:Q7"/>
    <mergeCell ref="B1:R1"/>
    <mergeCell ref="I3:R3"/>
    <mergeCell ref="I4:M4"/>
    <mergeCell ref="B3:E3"/>
    <mergeCell ref="B12:F12"/>
    <mergeCell ref="J17:K17"/>
    <mergeCell ref="B17:G17"/>
    <mergeCell ref="I12:P12"/>
    <mergeCell ref="B16:G16"/>
    <mergeCell ref="I14:P14"/>
    <mergeCell ref="I13:O13"/>
    <mergeCell ref="B14:F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2021-01-13T02:26:11Z</dcterms:modified>
</cp:coreProperties>
</file>